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03_1_Пром._пищевка_2024" sheetId="2" r:id="rId2"/>
  </sheets>
  <calcPr calcId="144525"/>
</workbook>
</file>

<file path=xl/calcChain.xml><?xml version="1.0" encoding="utf-8"?>
<calcChain xmlns="http://schemas.openxmlformats.org/spreadsheetml/2006/main">
  <c r="K47" i="2" l="1"/>
  <c r="J47" i="2"/>
  <c r="I47" i="2"/>
  <c r="H47" i="2"/>
  <c r="G47" i="2"/>
  <c r="F47" i="2"/>
  <c r="E47" i="2"/>
  <c r="D47" i="2"/>
  <c r="C47" i="2"/>
  <c r="K14" i="2"/>
  <c r="J14" i="2"/>
  <c r="I14" i="2"/>
  <c r="H14" i="2"/>
  <c r="G14" i="2"/>
  <c r="F14" i="2"/>
  <c r="E14" i="2"/>
  <c r="D14" i="2"/>
  <c r="C14" i="2"/>
  <c r="D9" i="2"/>
  <c r="E9" i="2" s="1"/>
  <c r="D5" i="2"/>
  <c r="E5" i="2" s="1"/>
  <c r="E6" i="2" l="1"/>
  <c r="G5" i="2"/>
  <c r="F5" i="2"/>
  <c r="E10" i="2"/>
  <c r="G9" i="2"/>
  <c r="F9" i="2"/>
  <c r="D10" i="2"/>
  <c r="D6" i="2"/>
  <c r="F10" i="2" l="1"/>
  <c r="H9" i="2"/>
  <c r="G6" i="2"/>
  <c r="I5" i="2"/>
  <c r="G10" i="2"/>
  <c r="I9" i="2"/>
  <c r="F6" i="2"/>
  <c r="H5" i="2"/>
  <c r="I10" i="2" l="1"/>
  <c r="K9" i="2"/>
  <c r="K10" i="2" s="1"/>
  <c r="H10" i="2"/>
  <c r="J9" i="2"/>
  <c r="J10" i="2" s="1"/>
  <c r="H6" i="2"/>
  <c r="J5" i="2"/>
  <c r="J6" i="2" s="1"/>
  <c r="I6" i="2"/>
  <c r="K5" i="2"/>
  <c r="K6" i="2" s="1"/>
</calcChain>
</file>

<file path=xl/sharedStrings.xml><?xml version="1.0" encoding="utf-8"?>
<sst xmlns="http://schemas.openxmlformats.org/spreadsheetml/2006/main" count="109" uniqueCount="61">
  <si>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</si>
  <si>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</si>
  <si>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</si>
  <si>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</si>
  <si>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</si>
  <si>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</si>
  <si>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</si>
  <si>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</si>
  <si>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</si>
  <si>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</si>
  <si>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</si>
  <si>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</si>
  <si>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тыс.рублей в ценах соответствующих лет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</si>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</sst>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color rgb="FF000000"/>
      <name val="Arial Cyr"/>
    </font>
    <font>
      <b/>
      <sz val="10"/>
      <name val="Arial Cyr"/>
    </font>
    <font>
      <i/>
      <sz val="10"/>
      <name val="Arial Cyr"/>
    </font>
    <font>
      <sz val="8.25"/>
      <name val="Tahoma"/>
    </font>
    <font>
      <sz val="7"/>
      <name val="Arial Cyr"/>
    </font>
    <font>
      <i/>
      <sz val="7"/>
      <name val="Arial Cyr"/>
    </font>
    <font>
      <b/>
      <sz val="7"/>
      <name val="Arial"/>
    </font>
    <font>
      <sz val="8"/>
      <name val="Arial Cyr"/>
    </font>
    <font>
      <sz val="7"/>
      <name val="Arial"/>
    </font>
    <font>
      <sz val="8"/>
      <name val="Arial"/>
    </font>
    <font>
      <b/>
      <sz val="7"/>
      <name val="Arial Cyr"/>
    </font>
    <font>
      <b/>
      <i/>
      <sz val="7"/>
      <name val="Arial Cyr"/>
    </font>
    <font>
      <i/>
      <sz val="8"/>
      <name val="Arial Cyr"/>
    </font>
    <font>
      <b/>
      <sz val="8"/>
      <name val="Arial Cyr"/>
    </font>
    <font>
      <b/>
      <sz val="7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 applyAlignment="1" applyProtection="1">
      <alignment vertical="top"/>
      <protection locked="0"/>
    </xf>
    <xf numFmtId="0" fontId="1" fillId="2" borderId="0" xfId="0" applyFont="1" applyFill="1"/>
    <xf numFmtId="0" fontId="4" fillId="0" borderId="1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horizontal="left" vertical="top" wrapText="1" shrinkToFit="1"/>
    </xf>
    <xf numFmtId="0" fontId="5" fillId="0" borderId="3" xfId="0" applyFont="1" applyBorder="1" applyAlignment="1">
      <alignment horizontal="left" vertical="top" wrapText="1" shrinkToFit="1"/>
    </xf>
    <xf numFmtId="0" fontId="4" fillId="0" borderId="4" xfId="0" applyFont="1" applyBorder="1" applyAlignment="1">
      <alignment horizontal="left" vertical="top" wrapText="1" shrinkToFit="1"/>
    </xf>
    <xf numFmtId="0" fontId="6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 shrinkToFit="1"/>
    </xf>
    <xf numFmtId="0" fontId="4" fillId="0" borderId="0" xfId="0" applyFont="1" applyAlignment="1">
      <alignment vertical="top" wrapText="1"/>
    </xf>
    <xf numFmtId="165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 shrinkToFit="1"/>
    </xf>
    <xf numFmtId="0" fontId="10" fillId="0" borderId="12" xfId="0" applyFont="1" applyBorder="1" applyAlignment="1">
      <alignment vertical="top" wrapText="1" shrinkToFit="1"/>
    </xf>
    <xf numFmtId="0" fontId="10" fillId="0" borderId="13" xfId="0" applyFont="1" applyBorder="1" applyAlignment="1">
      <alignment vertical="top" wrapText="1" shrinkToFit="1"/>
    </xf>
    <xf numFmtId="0" fontId="4" fillId="0" borderId="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64" fontId="12" fillId="0" borderId="7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164" fontId="12" fillId="0" borderId="17" xfId="0" applyNumberFormat="1" applyFont="1" applyBorder="1" applyAlignment="1">
      <alignment horizontal="center" vertical="top" wrapText="1"/>
    </xf>
    <xf numFmtId="164" fontId="12" fillId="0" borderId="14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wrapText="1"/>
    </xf>
    <xf numFmtId="164" fontId="12" fillId="0" borderId="18" xfId="0" applyNumberFormat="1" applyFont="1" applyBorder="1" applyAlignment="1">
      <alignment horizontal="center" vertical="top" wrapText="1"/>
    </xf>
    <xf numFmtId="164" fontId="12" fillId="0" borderId="16" xfId="0" applyNumberFormat="1" applyFont="1" applyBorder="1" applyAlignment="1">
      <alignment horizontal="center" vertical="top" wrapText="1"/>
    </xf>
    <xf numFmtId="164" fontId="7" fillId="3" borderId="6" xfId="0" applyNumberFormat="1" applyFont="1" applyFill="1" applyBorder="1" applyAlignment="1">
      <alignment horizontal="center" vertical="top" wrapText="1"/>
    </xf>
    <xf numFmtId="164" fontId="7" fillId="3" borderId="19" xfId="0" applyNumberFormat="1" applyFont="1" applyFill="1" applyBorder="1" applyAlignment="1">
      <alignment horizontal="center" vertical="top" wrapText="1"/>
    </xf>
    <xf numFmtId="164" fontId="7" fillId="3" borderId="5" xfId="0" applyNumberFormat="1" applyFont="1" applyFill="1" applyBorder="1" applyAlignment="1">
      <alignment horizontal="center" vertical="top" wrapText="1"/>
    </xf>
    <xf numFmtId="164" fontId="13" fillId="4" borderId="20" xfId="0" applyNumberFormat="1" applyFont="1" applyFill="1" applyBorder="1" applyAlignment="1">
      <alignment horizontal="center" vertical="top" wrapText="1"/>
    </xf>
    <xf numFmtId="164" fontId="13" fillId="4" borderId="7" xfId="0" applyNumberFormat="1" applyFont="1" applyFill="1" applyBorder="1" applyAlignment="1">
      <alignment horizontal="center" vertical="top" wrapText="1"/>
    </xf>
    <xf numFmtId="164" fontId="13" fillId="4" borderId="8" xfId="0" applyNumberFormat="1" applyFont="1" applyFill="1" applyBorder="1" applyAlignment="1">
      <alignment horizontal="center" vertical="top" wrapText="1"/>
    </xf>
    <xf numFmtId="164" fontId="13" fillId="4" borderId="4" xfId="0" applyNumberFormat="1" applyFont="1" applyFill="1" applyBorder="1" applyAlignment="1">
      <alignment horizontal="center" vertical="top" wrapText="1"/>
    </xf>
    <xf numFmtId="0" fontId="6" fillId="0" borderId="13" xfId="0" applyFont="1" applyBorder="1" applyAlignment="1">
      <alignment vertical="top"/>
    </xf>
    <xf numFmtId="164" fontId="9" fillId="5" borderId="4" xfId="0" applyNumberFormat="1" applyFont="1" applyFill="1" applyBorder="1" applyAlignment="1">
      <alignment horizontal="center" vertical="top"/>
    </xf>
    <xf numFmtId="2" fontId="9" fillId="2" borderId="21" xfId="0" applyNumberFormat="1" applyFont="1" applyFill="1" applyBorder="1" applyAlignment="1">
      <alignment horizontal="center" vertical="top"/>
    </xf>
    <xf numFmtId="164" fontId="9" fillId="5" borderId="2" xfId="0" applyNumberFormat="1" applyFont="1" applyFill="1" applyBorder="1" applyAlignment="1">
      <alignment horizontal="center" vertical="top"/>
    </xf>
    <xf numFmtId="2" fontId="9" fillId="2" borderId="22" xfId="0" applyNumberFormat="1" applyFont="1" applyFill="1" applyBorder="1" applyAlignment="1">
      <alignment horizontal="center" vertical="top"/>
    </xf>
    <xf numFmtId="164" fontId="9" fillId="5" borderId="17" xfId="0" applyNumberFormat="1" applyFont="1" applyFill="1" applyBorder="1" applyAlignment="1">
      <alignment horizontal="center" vertical="top"/>
    </xf>
    <xf numFmtId="164" fontId="9" fillId="5" borderId="14" xfId="0" applyNumberFormat="1" applyFont="1" applyFill="1" applyBorder="1" applyAlignment="1">
      <alignment horizontal="center" vertical="top"/>
    </xf>
    <xf numFmtId="164" fontId="9" fillId="5" borderId="3" xfId="0" applyNumberFormat="1" applyFont="1" applyFill="1" applyBorder="1" applyAlignment="1">
      <alignment horizontal="center" vertical="top"/>
    </xf>
    <xf numFmtId="164" fontId="9" fillId="5" borderId="23" xfId="0" applyNumberFormat="1" applyFont="1" applyFill="1" applyBorder="1" applyAlignment="1">
      <alignment horizontal="center" vertical="top"/>
    </xf>
    <xf numFmtId="164" fontId="9" fillId="5" borderId="15" xfId="0" applyNumberFormat="1" applyFont="1" applyFill="1" applyBorder="1" applyAlignment="1">
      <alignment horizontal="center" vertical="top"/>
    </xf>
    <xf numFmtId="2" fontId="9" fillId="2" borderId="24" xfId="0" applyNumberFormat="1" applyFont="1" applyFill="1" applyBorder="1" applyAlignment="1">
      <alignment horizontal="center" vertical="top"/>
    </xf>
    <xf numFmtId="164" fontId="9" fillId="5" borderId="1" xfId="0" applyNumberFormat="1" applyFont="1" applyFill="1" applyBorder="1" applyAlignment="1">
      <alignment horizontal="center" vertical="top"/>
    </xf>
    <xf numFmtId="0" fontId="14" fillId="2" borderId="25" xfId="0" applyFont="1" applyFill="1" applyBorder="1" applyAlignment="1">
      <alignment vertical="top" wrapText="1"/>
    </xf>
    <xf numFmtId="164" fontId="9" fillId="5" borderId="26" xfId="0" applyNumberFormat="1" applyFont="1" applyFill="1" applyBorder="1" applyAlignment="1">
      <alignment horizontal="center" vertical="top"/>
    </xf>
    <xf numFmtId="2" fontId="9" fillId="2" borderId="27" xfId="0" applyNumberFormat="1" applyFont="1" applyFill="1" applyBorder="1" applyAlignment="1">
      <alignment horizontal="center" vertical="top"/>
    </xf>
    <xf numFmtId="0" fontId="8" fillId="5" borderId="2" xfId="0" applyFont="1" applyFill="1" applyBorder="1" applyAlignment="1">
      <alignment wrapText="1"/>
    </xf>
    <xf numFmtId="0" fontId="8" fillId="5" borderId="17" xfId="0" applyFont="1" applyFill="1" applyBorder="1" applyAlignment="1">
      <alignment horizontal="center" wrapText="1"/>
    </xf>
    <xf numFmtId="0" fontId="14" fillId="0" borderId="28" xfId="0" applyFont="1" applyBorder="1" applyAlignment="1">
      <alignment vertical="top" wrapText="1"/>
    </xf>
    <xf numFmtId="2" fontId="9" fillId="2" borderId="29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">
    <cellStyle name="Обычный" xfId="0" builtinId="0"/>
  </cellStyles>
  <dxfs count="1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8.5703125" defaultRowHeight="22.5" customHeight="1" x14ac:dyDescent="0.2"/>
  <sheetData>
    <row r="2" spans="2:2" ht="22.5" customHeight="1" x14ac:dyDescent="0.2">
      <c r="B2" t="s">
        <v>0</v>
      </c>
    </row>
    <row r="3" spans="2:2" ht="22.5" customHeight="1" x14ac:dyDescent="0.2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0"/>
  <sheetViews>
    <sheetView tabSelected="1" zoomScale="12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customHeight="1" x14ac:dyDescent="0.2"/>
  <cols>
    <col min="1" max="1" width="35.5703125" style="13" customWidth="1"/>
    <col min="2" max="2" width="16.85546875" style="13" customWidth="1"/>
    <col min="3" max="11" width="8.28515625" style="14" customWidth="1"/>
    <col min="12" max="12" width="16.85546875" style="15" customWidth="1"/>
  </cols>
  <sheetData>
    <row r="1" spans="1:12" s="3" customFormat="1" ht="11.25" customHeight="1" x14ac:dyDescent="0.2">
      <c r="A1" s="64" t="s">
        <v>2</v>
      </c>
      <c r="B1" s="67" t="s">
        <v>3</v>
      </c>
      <c r="C1" s="16" t="s">
        <v>4</v>
      </c>
      <c r="D1" s="17" t="s">
        <v>4</v>
      </c>
      <c r="E1" s="18" t="s">
        <v>5</v>
      </c>
      <c r="F1" s="70" t="s">
        <v>6</v>
      </c>
      <c r="G1" s="71"/>
      <c r="H1" s="71"/>
      <c r="I1" s="71"/>
      <c r="J1" s="71"/>
      <c r="K1" s="72"/>
      <c r="L1" s="73" t="s">
        <v>7</v>
      </c>
    </row>
    <row r="2" spans="1:12" s="3" customFormat="1" ht="11.25" customHeight="1" x14ac:dyDescent="0.2">
      <c r="A2" s="65"/>
      <c r="B2" s="68"/>
      <c r="C2" s="65">
        <v>2023</v>
      </c>
      <c r="D2" s="76">
        <v>2024</v>
      </c>
      <c r="E2" s="78">
        <v>2025</v>
      </c>
      <c r="F2" s="80">
        <v>2026</v>
      </c>
      <c r="G2" s="81"/>
      <c r="H2" s="80">
        <v>2027</v>
      </c>
      <c r="I2" s="81"/>
      <c r="J2" s="80">
        <v>2028</v>
      </c>
      <c r="K2" s="81"/>
      <c r="L2" s="74"/>
    </row>
    <row r="3" spans="1:12" s="3" customFormat="1" ht="11.25" customHeight="1" x14ac:dyDescent="0.2">
      <c r="A3" s="66"/>
      <c r="B3" s="69"/>
      <c r="C3" s="66"/>
      <c r="D3" s="77"/>
      <c r="E3" s="79"/>
      <c r="F3" s="19" t="s">
        <v>8</v>
      </c>
      <c r="G3" s="20" t="s">
        <v>9</v>
      </c>
      <c r="H3" s="19" t="s">
        <v>8</v>
      </c>
      <c r="I3" s="20" t="s">
        <v>9</v>
      </c>
      <c r="J3" s="19" t="s">
        <v>8</v>
      </c>
      <c r="K3" s="20" t="s">
        <v>9</v>
      </c>
      <c r="L3" s="75"/>
    </row>
    <row r="4" spans="1:12" s="1" customFormat="1" ht="12.75" customHeight="1" x14ac:dyDescent="0.2">
      <c r="A4" s="21" t="s">
        <v>10</v>
      </c>
      <c r="B4" s="23"/>
      <c r="C4" s="21"/>
      <c r="D4" s="22"/>
      <c r="E4" s="23"/>
      <c r="F4" s="21"/>
      <c r="G4" s="23"/>
      <c r="H4" s="21"/>
      <c r="I4" s="23"/>
      <c r="J4" s="21"/>
      <c r="K4" s="23"/>
      <c r="L4" s="45"/>
    </row>
    <row r="5" spans="1:12" ht="29.25" customHeight="1" x14ac:dyDescent="0.2">
      <c r="A5" s="8" t="s">
        <v>11</v>
      </c>
      <c r="B5" s="24" t="s">
        <v>12</v>
      </c>
      <c r="C5" s="46">
        <v>125701</v>
      </c>
      <c r="D5" s="30">
        <f t="shared" ref="D5:F9" si="0">IF(ISERROR(D8*C5*D7/10000),0,(D8*C5*D7/10000))</f>
        <v>181306.59716400001</v>
      </c>
      <c r="E5" s="31">
        <f t="shared" si="0"/>
        <v>200252.2300346522</v>
      </c>
      <c r="F5" s="32">
        <f t="shared" si="0"/>
        <v>210502.741185666</v>
      </c>
      <c r="G5" s="31">
        <f t="shared" ref="G5:K9" si="1">IF(ISERROR(G8*E5*G7/10000),0,(G8*E5*G7/10000))</f>
        <v>210930.0794445599</v>
      </c>
      <c r="H5" s="32">
        <f t="shared" si="1"/>
        <v>221962.51041581368</v>
      </c>
      <c r="I5" s="31">
        <f t="shared" si="1"/>
        <v>223080.07388072542</v>
      </c>
      <c r="J5" s="32">
        <f t="shared" si="1"/>
        <v>235211.00873751272</v>
      </c>
      <c r="K5" s="31">
        <f t="shared" si="1"/>
        <v>237098.42572339019</v>
      </c>
      <c r="L5" s="47"/>
    </row>
    <row r="6" spans="1:12" s="2" customFormat="1" ht="19.5" customHeight="1" x14ac:dyDescent="0.2">
      <c r="A6" s="6" t="s">
        <v>13</v>
      </c>
      <c r="B6" s="25" t="s">
        <v>14</v>
      </c>
      <c r="C6" s="48">
        <v>123.8</v>
      </c>
      <c r="D6" s="33">
        <f t="shared" ref="D6:F10" si="2">IF(ISERROR((D5/C5*100)),0,(D5/C5*100))</f>
        <v>144.2364</v>
      </c>
      <c r="E6" s="34">
        <f t="shared" si="2"/>
        <v>110.4495</v>
      </c>
      <c r="F6" s="35">
        <f t="shared" si="2"/>
        <v>105.11880000000002</v>
      </c>
      <c r="G6" s="34">
        <f t="shared" ref="G6:K10" si="3">IF(ISERROR((G5/E5*100)),0,(G5/E5*100))</f>
        <v>105.33219999999999</v>
      </c>
      <c r="H6" s="35">
        <f t="shared" si="3"/>
        <v>105.444</v>
      </c>
      <c r="I6" s="34">
        <f t="shared" si="3"/>
        <v>105.7602</v>
      </c>
      <c r="J6" s="35">
        <f t="shared" si="3"/>
        <v>105.96879999999997</v>
      </c>
      <c r="K6" s="34">
        <f t="shared" si="3"/>
        <v>106.28400000000001</v>
      </c>
      <c r="L6" s="49"/>
    </row>
    <row r="7" spans="1:12" s="2" customFormat="1" ht="12.75" customHeight="1" x14ac:dyDescent="0.2">
      <c r="A7" s="6" t="s">
        <v>15</v>
      </c>
      <c r="B7" s="25" t="s">
        <v>16</v>
      </c>
      <c r="C7" s="48">
        <v>104</v>
      </c>
      <c r="D7" s="50">
        <v>111.5</v>
      </c>
      <c r="E7" s="51">
        <v>109.9</v>
      </c>
      <c r="F7" s="48">
        <v>104.7</v>
      </c>
      <c r="G7" s="51">
        <v>104.6</v>
      </c>
      <c r="H7" s="48">
        <v>104.4</v>
      </c>
      <c r="I7" s="51">
        <v>104.3</v>
      </c>
      <c r="J7" s="48">
        <v>104.3</v>
      </c>
      <c r="K7" s="51">
        <v>104.2</v>
      </c>
      <c r="L7" s="49"/>
    </row>
    <row r="8" spans="1:12" s="2" customFormat="1" ht="19.5" customHeight="1" x14ac:dyDescent="0.2">
      <c r="A8" s="7" t="s">
        <v>17</v>
      </c>
      <c r="B8" s="26" t="s">
        <v>18</v>
      </c>
      <c r="C8" s="52">
        <v>119.00159121943756</v>
      </c>
      <c r="D8" s="53">
        <v>129.36000000000001</v>
      </c>
      <c r="E8" s="54">
        <v>100.5</v>
      </c>
      <c r="F8" s="48">
        <v>100.4</v>
      </c>
      <c r="G8" s="51">
        <v>100.7</v>
      </c>
      <c r="H8" s="48">
        <v>101</v>
      </c>
      <c r="I8" s="51">
        <v>101.4</v>
      </c>
      <c r="J8" s="48">
        <v>101.6</v>
      </c>
      <c r="K8" s="51">
        <v>102</v>
      </c>
      <c r="L8" s="55"/>
    </row>
    <row r="9" spans="1:12" ht="29.25" customHeight="1" x14ac:dyDescent="0.2">
      <c r="A9" s="5" t="s">
        <v>19</v>
      </c>
      <c r="B9" s="27" t="s">
        <v>12</v>
      </c>
      <c r="C9" s="56">
        <v>0</v>
      </c>
      <c r="D9" s="36">
        <f t="shared" si="0"/>
        <v>0</v>
      </c>
      <c r="E9" s="37">
        <f t="shared" si="0"/>
        <v>0</v>
      </c>
      <c r="F9" s="32">
        <f t="shared" si="0"/>
        <v>0</v>
      </c>
      <c r="G9" s="31">
        <f t="shared" si="1"/>
        <v>0</v>
      </c>
      <c r="H9" s="32">
        <f t="shared" si="1"/>
        <v>0</v>
      </c>
      <c r="I9" s="31">
        <f t="shared" si="1"/>
        <v>0</v>
      </c>
      <c r="J9" s="32">
        <f t="shared" si="1"/>
        <v>0</v>
      </c>
      <c r="K9" s="31">
        <f t="shared" si="1"/>
        <v>0</v>
      </c>
      <c r="L9" s="47"/>
    </row>
    <row r="10" spans="1:12" s="2" customFormat="1" ht="19.5" customHeight="1" x14ac:dyDescent="0.2">
      <c r="A10" s="6" t="s">
        <v>13</v>
      </c>
      <c r="B10" s="25" t="s">
        <v>14</v>
      </c>
      <c r="C10" s="48">
        <v>0</v>
      </c>
      <c r="D10" s="33">
        <f t="shared" si="2"/>
        <v>0</v>
      </c>
      <c r="E10" s="34">
        <f t="shared" si="2"/>
        <v>0</v>
      </c>
      <c r="F10" s="35">
        <f t="shared" si="2"/>
        <v>0</v>
      </c>
      <c r="G10" s="34">
        <f t="shared" si="3"/>
        <v>0</v>
      </c>
      <c r="H10" s="35">
        <f t="shared" si="3"/>
        <v>0</v>
      </c>
      <c r="I10" s="34">
        <f t="shared" si="3"/>
        <v>0</v>
      </c>
      <c r="J10" s="35">
        <f t="shared" si="3"/>
        <v>0</v>
      </c>
      <c r="K10" s="34">
        <f t="shared" si="3"/>
        <v>0</v>
      </c>
      <c r="L10" s="49"/>
    </row>
    <row r="11" spans="1:12" s="2" customFormat="1" ht="12.75" customHeight="1" x14ac:dyDescent="0.2">
      <c r="A11" s="6" t="s">
        <v>15</v>
      </c>
      <c r="B11" s="25" t="s">
        <v>16</v>
      </c>
      <c r="C11" s="48">
        <v>0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49"/>
    </row>
    <row r="12" spans="1:12" s="2" customFormat="1" ht="19.5" customHeight="1" x14ac:dyDescent="0.2">
      <c r="A12" s="7" t="s">
        <v>17</v>
      </c>
      <c r="B12" s="26" t="s">
        <v>18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5"/>
    </row>
    <row r="13" spans="1:12" ht="21.75" customHeight="1" x14ac:dyDescent="0.2">
      <c r="A13" s="9" t="s">
        <v>20</v>
      </c>
      <c r="B13" s="10"/>
      <c r="C13" s="38"/>
      <c r="D13" s="38"/>
      <c r="E13" s="39"/>
      <c r="F13" s="40"/>
      <c r="G13" s="38"/>
      <c r="H13" s="40"/>
      <c r="I13" s="38"/>
      <c r="J13" s="40"/>
      <c r="K13" s="39"/>
      <c r="L13" s="57"/>
    </row>
    <row r="14" spans="1:12" s="4" customFormat="1" ht="21" customHeight="1" x14ac:dyDescent="0.2">
      <c r="A14" s="11" t="s">
        <v>21</v>
      </c>
      <c r="B14" s="28" t="s">
        <v>14</v>
      </c>
      <c r="C14" s="41">
        <f t="shared" ref="C14:K14" si="4">C8</f>
        <v>119.00159121943756</v>
      </c>
      <c r="D14" s="42">
        <f t="shared" si="4"/>
        <v>129.36000000000001</v>
      </c>
      <c r="E14" s="43">
        <f t="shared" si="4"/>
        <v>100.5</v>
      </c>
      <c r="F14" s="44">
        <f t="shared" si="4"/>
        <v>100.4</v>
      </c>
      <c r="G14" s="43">
        <f t="shared" si="4"/>
        <v>100.7</v>
      </c>
      <c r="H14" s="44">
        <f t="shared" si="4"/>
        <v>101</v>
      </c>
      <c r="I14" s="43">
        <f t="shared" si="4"/>
        <v>101.4</v>
      </c>
      <c r="J14" s="44">
        <f t="shared" si="4"/>
        <v>101.6</v>
      </c>
      <c r="K14" s="43">
        <f t="shared" si="4"/>
        <v>102</v>
      </c>
      <c r="L14" s="57"/>
    </row>
    <row r="15" spans="1:12" ht="12.75" customHeight="1" x14ac:dyDescent="0.2">
      <c r="A15" s="12" t="s">
        <v>22</v>
      </c>
      <c r="B15" s="29" t="s">
        <v>23</v>
      </c>
      <c r="C15" s="58">
        <v>122876.3</v>
      </c>
      <c r="D15" s="50">
        <v>142578.6</v>
      </c>
      <c r="E15" s="51">
        <v>143291.49300000002</v>
      </c>
      <c r="F15" s="48">
        <v>143864.65897200003</v>
      </c>
      <c r="G15" s="51">
        <v>144871.71158480403</v>
      </c>
      <c r="H15" s="48">
        <v>145303.30556172004</v>
      </c>
      <c r="I15" s="51">
        <v>146899.91554699128</v>
      </c>
      <c r="J15" s="48">
        <v>147628.15845070756</v>
      </c>
      <c r="K15" s="51">
        <v>149837.9138579311</v>
      </c>
      <c r="L15" s="59"/>
    </row>
    <row r="16" spans="1:12" ht="12.75" customHeight="1" x14ac:dyDescent="0.2">
      <c r="A16" s="12" t="s">
        <v>24</v>
      </c>
      <c r="B16" s="29" t="s">
        <v>23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9"/>
    </row>
    <row r="17" spans="1:12" ht="12.75" customHeight="1" x14ac:dyDescent="0.2">
      <c r="A17" s="12" t="s">
        <v>25</v>
      </c>
      <c r="B17" s="29" t="s">
        <v>23</v>
      </c>
      <c r="C17" s="58">
        <v>213.3</v>
      </c>
      <c r="D17" s="50">
        <v>388.3</v>
      </c>
      <c r="E17" s="51">
        <v>390.24150000000003</v>
      </c>
      <c r="F17" s="48">
        <v>391.80246600000004</v>
      </c>
      <c r="G17" s="51">
        <v>392.97319050000004</v>
      </c>
      <c r="H17" s="48">
        <v>395.72049066000005</v>
      </c>
      <c r="I17" s="51">
        <v>398.47481516700003</v>
      </c>
      <c r="J17" s="48">
        <v>402.05201851056</v>
      </c>
      <c r="K17" s="51">
        <v>406.44431147034004</v>
      </c>
      <c r="L17" s="59"/>
    </row>
    <row r="18" spans="1:12" ht="12.75" customHeight="1" x14ac:dyDescent="0.2">
      <c r="A18" s="12" t="s">
        <v>26</v>
      </c>
      <c r="B18" s="29" t="s">
        <v>23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9"/>
    </row>
    <row r="19" spans="1:12" ht="12.75" customHeight="1" x14ac:dyDescent="0.2">
      <c r="A19" s="12" t="s">
        <v>27</v>
      </c>
      <c r="B19" s="29" t="s">
        <v>23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9"/>
    </row>
    <row r="20" spans="1:12" ht="12.75" customHeight="1" x14ac:dyDescent="0.2">
      <c r="A20" s="12" t="s">
        <v>28</v>
      </c>
      <c r="B20" s="29" t="s">
        <v>23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9"/>
    </row>
    <row r="21" spans="1:12" ht="12.75" customHeight="1" x14ac:dyDescent="0.2">
      <c r="A21" s="12" t="s">
        <v>29</v>
      </c>
      <c r="B21" s="29" t="s">
        <v>23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9"/>
    </row>
    <row r="22" spans="1:12" ht="12.75" customHeight="1" x14ac:dyDescent="0.2">
      <c r="A22" s="12" t="s">
        <v>30</v>
      </c>
      <c r="B22" s="29" t="s">
        <v>23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9"/>
    </row>
    <row r="23" spans="1:12" ht="12.75" customHeight="1" x14ac:dyDescent="0.2">
      <c r="A23" s="12" t="s">
        <v>31</v>
      </c>
      <c r="B23" s="29" t="s">
        <v>23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9"/>
    </row>
    <row r="24" spans="1:12" ht="12.75" customHeight="1" x14ac:dyDescent="0.2">
      <c r="A24" s="12" t="s">
        <v>32</v>
      </c>
      <c r="B24" s="29" t="s">
        <v>23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9"/>
    </row>
    <row r="25" spans="1:12" ht="12.75" customHeight="1" x14ac:dyDescent="0.2">
      <c r="A25" s="12" t="s">
        <v>33</v>
      </c>
      <c r="B25" s="29" t="s">
        <v>23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9"/>
    </row>
    <row r="26" spans="1:12" ht="12.75" customHeight="1" x14ac:dyDescent="0.2">
      <c r="A26" s="12" t="s">
        <v>34</v>
      </c>
      <c r="B26" s="29" t="s">
        <v>23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9"/>
    </row>
    <row r="27" spans="1:12" ht="12.75" customHeight="1" x14ac:dyDescent="0.2">
      <c r="A27" s="12" t="s">
        <v>35</v>
      </c>
      <c r="B27" s="29" t="s">
        <v>23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9"/>
    </row>
    <row r="28" spans="1:12" ht="12.75" customHeight="1" x14ac:dyDescent="0.2">
      <c r="A28" s="12" t="s">
        <v>36</v>
      </c>
      <c r="B28" s="29" t="s">
        <v>23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9"/>
    </row>
    <row r="29" spans="1:12" ht="12.75" customHeight="1" x14ac:dyDescent="0.2">
      <c r="A29" s="12" t="s">
        <v>37</v>
      </c>
      <c r="B29" s="29" t="s">
        <v>23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9"/>
    </row>
    <row r="30" spans="1:12" ht="12.75" customHeight="1" x14ac:dyDescent="0.2">
      <c r="A30" s="12" t="s">
        <v>38</v>
      </c>
      <c r="B30" s="29" t="s">
        <v>23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9"/>
    </row>
    <row r="31" spans="1:12" ht="12.75" customHeight="1" x14ac:dyDescent="0.2">
      <c r="A31" s="12" t="s">
        <v>39</v>
      </c>
      <c r="B31" s="29" t="s">
        <v>23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9"/>
    </row>
    <row r="32" spans="1:12" ht="12.75" customHeight="1" x14ac:dyDescent="0.2">
      <c r="A32" s="12" t="s">
        <v>40</v>
      </c>
      <c r="B32" s="29" t="s">
        <v>23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9"/>
    </row>
    <row r="33" spans="1:12" ht="12.75" customHeight="1" x14ac:dyDescent="0.2">
      <c r="A33" s="12" t="s">
        <v>41</v>
      </c>
      <c r="B33" s="29" t="s">
        <v>23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9"/>
    </row>
    <row r="34" spans="1:12" ht="12.75" customHeight="1" x14ac:dyDescent="0.2">
      <c r="A34" s="12" t="s">
        <v>42</v>
      </c>
      <c r="B34" s="29" t="s">
        <v>23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9"/>
    </row>
    <row r="35" spans="1:12" ht="12.75" customHeight="1" x14ac:dyDescent="0.2">
      <c r="A35" s="12" t="s">
        <v>43</v>
      </c>
      <c r="B35" s="29" t="s">
        <v>23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9"/>
    </row>
    <row r="36" spans="1:12" ht="12.75" customHeight="1" x14ac:dyDescent="0.2">
      <c r="A36" s="12" t="s">
        <v>44</v>
      </c>
      <c r="B36" s="29" t="s">
        <v>23</v>
      </c>
      <c r="C36" s="58">
        <v>460.29815012</v>
      </c>
      <c r="D36" s="58">
        <v>414.3</v>
      </c>
      <c r="E36" s="58">
        <v>416.37150000000003</v>
      </c>
      <c r="F36" s="58">
        <v>418.03698600000001</v>
      </c>
      <c r="G36" s="58">
        <v>419.28610050000003</v>
      </c>
      <c r="H36" s="58">
        <v>422.21735586</v>
      </c>
      <c r="I36" s="58">
        <v>425.1561059070001</v>
      </c>
      <c r="J36" s="58">
        <v>428.97283355375998</v>
      </c>
      <c r="K36" s="58">
        <v>433.65922802514012</v>
      </c>
      <c r="L36" s="59"/>
    </row>
    <row r="37" spans="1:12" ht="12.75" customHeight="1" x14ac:dyDescent="0.2">
      <c r="A37" s="12" t="s">
        <v>45</v>
      </c>
      <c r="B37" s="29" t="s">
        <v>23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9"/>
    </row>
    <row r="38" spans="1:12" ht="12.75" customHeight="1" x14ac:dyDescent="0.2">
      <c r="A38" s="12" t="s">
        <v>46</v>
      </c>
      <c r="B38" s="29" t="s">
        <v>23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9"/>
    </row>
    <row r="39" spans="1:12" ht="12.75" customHeight="1" x14ac:dyDescent="0.2">
      <c r="A39" s="12" t="s">
        <v>47</v>
      </c>
      <c r="B39" s="29" t="s">
        <v>23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9"/>
    </row>
    <row r="40" spans="1:12" ht="12.75" customHeight="1" x14ac:dyDescent="0.2">
      <c r="A40" s="12" t="s">
        <v>48</v>
      </c>
      <c r="B40" s="29" t="s">
        <v>23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9"/>
    </row>
    <row r="41" spans="1:12" ht="12.75" customHeight="1" x14ac:dyDescent="0.2">
      <c r="A41" s="60"/>
      <c r="B41" s="61"/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9"/>
    </row>
    <row r="42" spans="1:12" ht="12.75" customHeight="1" x14ac:dyDescent="0.2">
      <c r="A42" s="60"/>
      <c r="B42" s="61"/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9"/>
    </row>
    <row r="43" spans="1:12" ht="12.75" customHeight="1" x14ac:dyDescent="0.2">
      <c r="A43" s="60"/>
      <c r="B43" s="61"/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9"/>
    </row>
    <row r="44" spans="1:12" ht="12.75" customHeight="1" x14ac:dyDescent="0.2">
      <c r="A44" s="60"/>
      <c r="B44" s="61"/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9"/>
    </row>
    <row r="45" spans="1:12" ht="12.75" customHeight="1" x14ac:dyDescent="0.2">
      <c r="A45" s="60"/>
      <c r="B45" s="61"/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9"/>
    </row>
    <row r="46" spans="1:12" ht="12.75" customHeight="1" x14ac:dyDescent="0.2">
      <c r="A46" s="60"/>
      <c r="B46" s="61"/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9"/>
    </row>
    <row r="47" spans="1:12" s="4" customFormat="1" ht="20.25" customHeight="1" x14ac:dyDescent="0.2">
      <c r="A47" s="11" t="s">
        <v>49</v>
      </c>
      <c r="B47" s="28" t="s">
        <v>14</v>
      </c>
      <c r="C47" s="44">
        <f t="shared" ref="C47:K47" si="5">C12</f>
        <v>0</v>
      </c>
      <c r="D47" s="42">
        <f t="shared" si="5"/>
        <v>0</v>
      </c>
      <c r="E47" s="43">
        <f t="shared" si="5"/>
        <v>0</v>
      </c>
      <c r="F47" s="44">
        <f t="shared" si="5"/>
        <v>0</v>
      </c>
      <c r="G47" s="43">
        <f t="shared" si="5"/>
        <v>0</v>
      </c>
      <c r="H47" s="44">
        <f t="shared" si="5"/>
        <v>0</v>
      </c>
      <c r="I47" s="43">
        <f t="shared" si="5"/>
        <v>0</v>
      </c>
      <c r="J47" s="44">
        <f t="shared" si="5"/>
        <v>0</v>
      </c>
      <c r="K47" s="43">
        <f t="shared" si="5"/>
        <v>0</v>
      </c>
      <c r="L47" s="62"/>
    </row>
    <row r="48" spans="1:12" ht="12.75" customHeight="1" x14ac:dyDescent="0.2">
      <c r="A48" s="12" t="s">
        <v>50</v>
      </c>
      <c r="B48" s="29" t="s">
        <v>51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59"/>
    </row>
    <row r="49" spans="1:12" ht="12.75" customHeight="1" x14ac:dyDescent="0.2">
      <c r="A49" s="12" t="s">
        <v>52</v>
      </c>
      <c r="B49" s="29" t="s">
        <v>51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59"/>
    </row>
    <row r="50" spans="1:12" ht="12.75" customHeight="1" x14ac:dyDescent="0.2">
      <c r="A50" s="12" t="s">
        <v>53</v>
      </c>
      <c r="B50" s="29" t="s">
        <v>51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59"/>
    </row>
    <row r="51" spans="1:12" ht="12.75" customHeight="1" x14ac:dyDescent="0.2">
      <c r="A51" s="12" t="s">
        <v>54</v>
      </c>
      <c r="B51" s="29" t="s">
        <v>51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59"/>
    </row>
    <row r="52" spans="1:12" ht="12.75" customHeight="1" x14ac:dyDescent="0.2">
      <c r="A52" s="12" t="s">
        <v>55</v>
      </c>
      <c r="B52" s="29" t="s">
        <v>51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59"/>
    </row>
    <row r="53" spans="1:12" ht="12.75" customHeight="1" x14ac:dyDescent="0.2">
      <c r="A53" s="12" t="s">
        <v>56</v>
      </c>
      <c r="B53" s="29" t="s">
        <v>51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59"/>
    </row>
    <row r="54" spans="1:12" ht="19.5" customHeight="1" x14ac:dyDescent="0.2">
      <c r="A54" s="12" t="s">
        <v>57</v>
      </c>
      <c r="B54" s="29" t="s">
        <v>51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59"/>
    </row>
    <row r="55" spans="1:12" ht="19.5" customHeight="1" x14ac:dyDescent="0.2">
      <c r="A55" s="12" t="s">
        <v>58</v>
      </c>
      <c r="B55" s="29" t="s">
        <v>51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59"/>
    </row>
    <row r="56" spans="1:12" ht="12.75" customHeight="1" x14ac:dyDescent="0.2">
      <c r="A56" s="12" t="s">
        <v>59</v>
      </c>
      <c r="B56" s="29" t="s">
        <v>51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59"/>
    </row>
    <row r="57" spans="1:12" ht="12.75" customHeight="1" x14ac:dyDescent="0.2">
      <c r="A57" s="12" t="s">
        <v>60</v>
      </c>
      <c r="B57" s="29" t="s">
        <v>51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59"/>
    </row>
    <row r="58" spans="1:12" ht="12.75" customHeight="1" x14ac:dyDescent="0.2">
      <c r="A58" s="60"/>
      <c r="B58" s="61"/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59"/>
    </row>
    <row r="59" spans="1:12" ht="12.75" customHeight="1" x14ac:dyDescent="0.2">
      <c r="A59" s="60"/>
      <c r="B59" s="61"/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59"/>
    </row>
    <row r="60" spans="1:12" ht="12.75" customHeight="1" x14ac:dyDescent="0.2">
      <c r="A60" s="60"/>
      <c r="B60" s="61"/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63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6">
    <cfRule type="cellIs" dxfId="12" priority="2535" operator="lessThan">
      <formula>$F$6</formula>
    </cfRule>
  </conditionalFormatting>
  <conditionalFormatting sqref="G10">
    <cfRule type="cellIs" dxfId="11" priority="2523" operator="lessThan">
      <formula>$F$10</formula>
    </cfRule>
  </conditionalFormatting>
  <conditionalFormatting sqref="G14">
    <cfRule type="cellIs" dxfId="10" priority="1075" operator="lessThan">
      <formula>#REF!</formula>
    </cfRule>
  </conditionalFormatting>
  <conditionalFormatting sqref="G47">
    <cfRule type="cellIs" dxfId="9" priority="1021" operator="lessThan">
      <formula>$F$47</formula>
    </cfRule>
  </conditionalFormatting>
  <conditionalFormatting sqref="G47">
    <cfRule type="cellIs" dxfId="8" priority="1074" operator="lessThan">
      <formula>#REF!</formula>
    </cfRule>
  </conditionalFormatting>
  <conditionalFormatting sqref="I6">
    <cfRule type="cellIs" dxfId="7" priority="2534" operator="lessThan">
      <formula>$H$6</formula>
    </cfRule>
  </conditionalFormatting>
  <conditionalFormatting sqref="I10">
    <cfRule type="cellIs" dxfId="6" priority="2522" operator="lessThan">
      <formula>$H$10</formula>
    </cfRule>
  </conditionalFormatting>
  <conditionalFormatting sqref="I14">
    <cfRule type="cellIs" dxfId="5" priority="683" operator="lessThan">
      <formula>$H$14</formula>
    </cfRule>
  </conditionalFormatting>
  <conditionalFormatting sqref="I47">
    <cfRule type="cellIs" dxfId="4" priority="650" operator="lessThan">
      <formula>$H$47</formula>
    </cfRule>
  </conditionalFormatting>
  <conditionalFormatting sqref="K6">
    <cfRule type="cellIs" dxfId="3" priority="2533" operator="lessThan">
      <formula>$J$6</formula>
    </cfRule>
  </conditionalFormatting>
  <conditionalFormatting sqref="K10">
    <cfRule type="cellIs" dxfId="2" priority="2521" operator="lessThan">
      <formula>$J$10</formula>
    </cfRule>
  </conditionalFormatting>
  <conditionalFormatting sqref="K14">
    <cfRule type="cellIs" dxfId="1" priority="329" operator="lessThan">
      <formula>$J$14</formula>
    </cfRule>
  </conditionalFormatting>
  <conditionalFormatting sqref="K47">
    <cfRule type="cellIs" dxfId="0" priority="296" operator="lessThan">
      <formula>$J$47</formula>
    </cfRule>
  </conditionalFormatting>
  <pageMargins left="0.7" right="0.7" top="0.75" bottom="0.75" header="0.3" footer="0.3"/>
  <pageSetup paperSize="9" scale="9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03_1_Пром._пищевка_2024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KlukinaTP</cp:lastModifiedBy>
  <cp:lastPrinted>2025-08-25T07:10:45Z</cp:lastPrinted>
  <dcterms:created xsi:type="dcterms:W3CDTF">2013-05-25T16:45:04Z</dcterms:created>
  <dcterms:modified xsi:type="dcterms:W3CDTF">2025-08-25T07:10:47Z</dcterms:modified>
</cp:coreProperties>
</file>